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AYONNE\641 et 642 _CONTRATS et MARCHES\1- MARCHES\2026 38 BL- Remplacement PAC 1\2- PUBLICATION PREVUE LE 29.07.26\"/>
    </mc:Choice>
  </mc:AlternateContent>
  <xr:revisionPtr revIDLastSave="0" documentId="8_{630AA937-CB03-4376-B96F-C0A53E534160}" xr6:coauthVersionLast="47" xr6:coauthVersionMax="47" xr10:uidLastSave="{00000000-0000-0000-0000-000000000000}"/>
  <bookViews>
    <workbookView xWindow="28680" yWindow="-120" windowWidth="29040" windowHeight="15720" xr2:uid="{FD56A0CB-6963-416B-9EDE-567F031334F9}"/>
  </bookViews>
  <sheets>
    <sheet name="DPGF" sheetId="1" r:id="rId1"/>
  </sheets>
  <definedNames>
    <definedName name="_Hlk149041033" localSheetId="0">DPGF!$C$62</definedName>
    <definedName name="_Toc149327376" localSheetId="0">DPGF!#REF!</definedName>
    <definedName name="_Toc149327377" localSheetId="0">DPGF!$C$63</definedName>
    <definedName name="_xlnm.Print_Titles" localSheetId="0">DPGF!$1:$6</definedName>
    <definedName name="_xlnm.Print_Area" localSheetId="0">DPGF!$A$1:$F$104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2" i="1" s="1"/>
  <c r="F58" i="1"/>
  <c r="F48" i="1"/>
  <c r="F47" i="1"/>
  <c r="F46" i="1"/>
  <c r="F42" i="1"/>
  <c r="F41" i="1"/>
  <c r="F40" i="1"/>
  <c r="F36" i="1"/>
  <c r="F35" i="1"/>
  <c r="F34" i="1"/>
  <c r="F30" i="1"/>
  <c r="F29" i="1"/>
  <c r="F28" i="1"/>
  <c r="F24" i="1"/>
  <c r="F25" i="1" s="1"/>
  <c r="F16" i="1"/>
  <c r="F15" i="1"/>
  <c r="B77" i="1"/>
  <c r="B75" i="1"/>
  <c r="B73" i="1"/>
  <c r="B71" i="1"/>
  <c r="B69" i="1"/>
  <c r="B67" i="1"/>
  <c r="B65" i="1"/>
  <c r="B63" i="1"/>
  <c r="B54" i="1"/>
  <c r="B53" i="1"/>
  <c r="B52" i="1"/>
  <c r="B51" i="1"/>
  <c r="B49" i="1"/>
  <c r="B43" i="1"/>
  <c r="B37" i="1"/>
  <c r="B31" i="1"/>
  <c r="B25" i="1"/>
  <c r="B17" i="1"/>
  <c r="B12" i="1"/>
  <c r="B60" i="1"/>
  <c r="F31" i="1" l="1"/>
  <c r="F51" i="1" s="1"/>
  <c r="F60" i="1"/>
  <c r="F49" i="1"/>
  <c r="F54" i="1" s="1"/>
  <c r="F43" i="1"/>
  <c r="F53" i="1" s="1"/>
  <c r="F37" i="1"/>
  <c r="F52" i="1" s="1"/>
  <c r="F17" i="1"/>
  <c r="F19" i="1" s="1"/>
  <c r="B19" i="1"/>
  <c r="E75" i="1" l="1"/>
  <c r="E71" i="1"/>
  <c r="E67" i="1"/>
  <c r="E63" i="1"/>
  <c r="E64" i="1"/>
  <c r="E65" i="1" s="1"/>
  <c r="E68" i="1"/>
  <c r="E69" i="1" s="1"/>
  <c r="E76" i="1" l="1"/>
  <c r="E77" i="1" s="1"/>
  <c r="E72" i="1"/>
  <c r="E73" i="1" s="1"/>
</calcChain>
</file>

<file path=xl/sharedStrings.xml><?xml version="1.0" encoding="utf-8"?>
<sst xmlns="http://schemas.openxmlformats.org/spreadsheetml/2006/main" count="65" uniqueCount="40">
  <si>
    <t>N°</t>
  </si>
  <si>
    <t>DESIGNATION DES OUVRAGES</t>
  </si>
  <si>
    <t>U</t>
  </si>
  <si>
    <t>PRIX UNITAIRE
H.T.</t>
  </si>
  <si>
    <t>PRIX TOTAL
H.T.</t>
  </si>
  <si>
    <t>ens</t>
  </si>
  <si>
    <t>TVA 20%</t>
  </si>
  <si>
    <t>Observations de l'entrepreneur :</t>
  </si>
  <si>
    <t>Articles concernés :</t>
  </si>
  <si>
    <t>Offre à faire obligatoirement suivant ce bordereau cadre sous peine  d'exclusion</t>
  </si>
  <si>
    <t>Quantitatif sous la responsabilité de l'entrepreneur.</t>
  </si>
  <si>
    <t>Cachet et signature de l'entrepreneur :</t>
  </si>
  <si>
    <t>u</t>
  </si>
  <si>
    <r>
      <t>Les postes décrits en unités (u), mètres carrés (m²) et mètres cubes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), mètres linéaires (ml) seront donc complétés par les quantités calculées par l'entrepreneur et multipliées par les prix unitaires.</t>
    </r>
  </si>
  <si>
    <t>CPAM de Bayonne</t>
  </si>
  <si>
    <t>Remplacement d'une pompe à chaleur de géothermie</t>
  </si>
  <si>
    <t>Lot unique</t>
  </si>
  <si>
    <t>Remplacement des échangeurs de géothermie</t>
  </si>
  <si>
    <t>Échangeurs et équipements associés:</t>
  </si>
  <si>
    <t>Remplacement de la pompe à chaleur</t>
  </si>
  <si>
    <t>Pompe de charge et équipements associés</t>
  </si>
  <si>
    <t>Raccordements électriques</t>
  </si>
  <si>
    <t>GTB et Régulation</t>
  </si>
  <si>
    <t>Variante 1a: PAC 175kW bas GWP à vis</t>
  </si>
  <si>
    <t>Variante 1b: PAC 175kW "standard"</t>
  </si>
  <si>
    <t>Variante 2a: PAC 270kW bas GWP à vis</t>
  </si>
  <si>
    <t>Variante 2b: PAC 270kW "standard"</t>
  </si>
  <si>
    <t>Fourniture et pose d'un échangeur "Hiver" de 275 kW, y compris toutes sujétions de mise en œuvre, accessoires hydrauliques et jaquette isolante</t>
  </si>
  <si>
    <t>Fourniture et pose d'un échangeur "Été" de 700 kW, y compris toutes sujétions de mise en œuvre, accessoires hydrauliques et jaquette isolante</t>
  </si>
  <si>
    <t>Indice C - 23/07/2026</t>
  </si>
  <si>
    <t>QTE</t>
  </si>
  <si>
    <t>Décomposition du prix global et forfaitaire</t>
  </si>
  <si>
    <t>Dépose et évacuation :</t>
  </si>
  <si>
    <t>Dépose et évacuation des échangeurs existants y compris réseaux non utilisés</t>
  </si>
  <si>
    <t>Dépose et évacuation de la PAC 1 y compris les réseaux et équipements non réutilisés</t>
  </si>
  <si>
    <t>Pompe de charge à débits variables et équipements associés</t>
  </si>
  <si>
    <t>Pompe de charge  à débits variables et équipements associés</t>
  </si>
  <si>
    <t>Fourniture et pose d'une pompe à chaleur de 175 kW dimensionnée pour les besoins en chaud, y compris toutes sujétions de mise œuvre,  modifications hydrauliques et accessoires</t>
  </si>
  <si>
    <t>Fourniture et pose d'une pompe à chaleur de 270 kW dimensionnée pour les besoins en froid, y compris toutes sujétions de mise œuvre,  modifications hydrauliques et accessoires</t>
  </si>
  <si>
    <t xml:space="preserve">Intégration des nouveaux équipements à la GTC et toutes sujétions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</si>
</sst>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€&quot;_-;\-* #,##0.00&quot; €&quot;_-;_-* \-??&quot; €&quot;_-;_-@_-"/>
    <numFmt numFmtId="165" formatCode="#,##0.00\ &quot;€&quot;"/>
    <numFmt numFmtId="166" formatCode="#,##0.00\ [$€-40C];[Red]\(#,##0.00\ [$€-40C]\);\-"/>
  </numFmts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48"/>
      <name val="Arial"/>
      <family val="2"/>
    </font>
    <font>
      <b/>
      <sz val="1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b/>
      <u/>
      <sz val="11"/>
      <name val="Arial"/>
      <family val="2"/>
    </font>
    <font>
      <sz val="11"/>
      <name val="Tahoma"/>
      <family val="2"/>
    </font>
    <font>
      <b/>
      <sz val="10"/>
      <name val="Arial"/>
      <family val="2"/>
    </font>
    <font>
      <sz val="11"/>
      <name val="Times New Roman"/>
      <family val="1"/>
    </font>
    <font>
      <sz val="8"/>
      <name val="Calibri"/>
      <family val="2"/>
      <scheme val="minor"/>
    </font>
    <font>
      <vertAlign val="superscript"/>
      <sz val="10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i/>
      <sz val="11"/>
      <name val="Tahoma"/>
      <family val="2"/>
    </font>
    <font>
      <sz val="11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 style="thick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ouble">
        <color auto="1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164" fontId="6" fillId="0" borderId="0" applyFill="0" applyBorder="0" applyAlignment="0" applyProtection="0"/>
    <xf numFmtId="0" fontId="6" fillId="0" borderId="0"/>
    <xf numFmtId="0" fontId="6" fillId="0" borderId="0"/>
  </cellStyleXfs>
  <cellXfs count="87"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4" fontId="2" fillId="3" borderId="7" xfId="0" applyNumberFormat="1" applyFont="1" applyFill="1" applyBorder="1" applyAlignment="1">
      <alignment horizontal="right" vertical="center"/>
    </xf>
    <xf numFmtId="0" fontId="1" fillId="0" borderId="4" xfId="0" quotePrefix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0" fontId="1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3" fontId="2" fillId="0" borderId="4" xfId="4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" fontId="6" fillId="0" borderId="0" xfId="2" applyNumberFormat="1" applyFill="1" applyBorder="1" applyAlignment="1">
      <alignment horizontal="right" vertical="center"/>
    </xf>
    <xf numFmtId="4" fontId="6" fillId="0" borderId="7" xfId="2" applyNumberFormat="1" applyFill="1" applyBorder="1" applyAlignment="1">
      <alignment horizontal="right" vertical="center"/>
    </xf>
    <xf numFmtId="49" fontId="6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4" fontId="9" fillId="0" borderId="18" xfId="2" applyNumberFormat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right" vertical="center"/>
    </xf>
    <xf numFmtId="4" fontId="10" fillId="0" borderId="1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2" borderId="22" xfId="1" applyFont="1" applyFill="1" applyBorder="1" applyAlignment="1">
      <alignment horizontal="center" vertical="center"/>
    </xf>
    <xf numFmtId="4" fontId="4" fillId="2" borderId="22" xfId="2" applyNumberFormat="1" applyFont="1" applyFill="1" applyBorder="1" applyAlignment="1" applyProtection="1">
      <alignment horizontal="center" vertical="center" wrapText="1"/>
    </xf>
    <xf numFmtId="4" fontId="4" fillId="2" borderId="23" xfId="2" applyNumberFormat="1" applyFont="1" applyFill="1" applyBorder="1" applyAlignment="1" applyProtection="1">
      <alignment horizontal="center" vertical="center" wrapText="1"/>
    </xf>
    <xf numFmtId="0" fontId="1" fillId="0" borderId="25" xfId="0" quotePrefix="1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1" fontId="4" fillId="2" borderId="22" xfId="1" applyNumberFormat="1" applyFont="1" applyFill="1" applyBorder="1" applyAlignment="1">
      <alignment horizontal="center" vertical="center" wrapText="1"/>
    </xf>
    <xf numFmtId="165" fontId="2" fillId="0" borderId="4" xfId="3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5" fontId="2" fillId="0" borderId="4" xfId="3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/>
    </xf>
    <xf numFmtId="165" fontId="13" fillId="0" borderId="4" xfId="3" applyNumberFormat="1" applyFont="1" applyBorder="1" applyAlignment="1">
      <alignment horizontal="left" vertical="center" wrapText="1"/>
    </xf>
    <xf numFmtId="165" fontId="14" fillId="0" borderId="4" xfId="3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right" vertical="center"/>
    </xf>
    <xf numFmtId="165" fontId="2" fillId="0" borderId="4" xfId="4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0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/>
    </xf>
    <xf numFmtId="49" fontId="4" fillId="2" borderId="22" xfId="1" applyNumberFormat="1" applyFont="1" applyFill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166" fontId="16" fillId="0" borderId="5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49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</cellXfs>
  <cellStyles count="5">
    <cellStyle name="Euro" xfId="2" xr:uid="{3E233C36-A4CF-4CE0-AB53-5353ED95962C}"/>
    <cellStyle name="Normal" xfId="0" builtinId="0"/>
    <cellStyle name="Normal_02 01 23 Résultat de consultation STORE" xfId="1" xr:uid="{94244101-431B-46D0-A2A7-D4E82CFFF1A8}"/>
    <cellStyle name="Normal_MODELE DPGF LOT ELEC ind.0" xfId="3" xr:uid="{2A627928-66BC-45FF-98F6-64AAF5E91074}"/>
    <cellStyle name="Normal_MODELE DPGF LOT ELEC ind.0 2" xfId="4" xr:uid="{72CBE6F4-B2A3-4040-A10E-DF6C60D6C3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135395</xdr:colOff>
      <xdr:row>0</xdr:row>
      <xdr:rowOff>86011</xdr:rowOff>
    </xdr:from>
    <xdr:to>
      <xdr:col>1</xdr:col>
      <xdr:colOff>796290</xdr:colOff>
      <xdr:row>4</xdr:row>
      <xdr:rowOff>34027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8B59742-2ABF-4F8C-8A13-CE767192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395" y="86011"/>
          <a:ext cx="1104125" cy="716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D8EDB-4B40-4D55-B69D-F29EC88E1D25}">
  <sheetPr codeName="Feuil1">
    <pageSetUpPr fitToPage="1"/>
  </sheetPr>
  <dimension ref="A1:F105"/>
  <sheetViews>
    <sheetView tabSelected="1" view="pageBreakPreview" topLeftCell="A29" zoomScale="88" zoomScaleNormal="100" zoomScaleSheetLayoutView="88" zoomScalePageLayoutView="70" workbookViewId="0">
      <selection activeCell="F40" sqref="F40"/>
    </sheetView>
  </sheetViews>
  <sheetFormatPr baseColWidth="10" defaultColWidth="10.85546875" defaultRowHeight="15" x14ac:dyDescent="0.25"/>
  <cols>
    <col min="1" max="1" width="5.85546875" style="34" customWidth="1"/>
    <col min="2" max="2" width="63.28515625" style="34" customWidth="1"/>
    <col min="3" max="3" width="6.7109375" style="34" customWidth="1"/>
    <col min="4" max="4" width="8.5703125" style="34" customWidth="1"/>
    <col min="5" max="5" width="14.42578125" style="34" customWidth="1"/>
    <col min="6" max="6" width="17.28515625" style="34" customWidth="1"/>
    <col min="7" max="16384" width="10.85546875" style="34"/>
  </cols>
  <sheetData>
    <row r="1" spans="1:6" x14ac:dyDescent="0.25">
      <c r="A1" s="81" t="s">
        <v>14</v>
      </c>
      <c r="B1" s="82"/>
      <c r="C1" s="82"/>
      <c r="D1" s="82"/>
      <c r="E1" s="82"/>
      <c r="F1" s="82"/>
    </row>
    <row r="2" spans="1:6" x14ac:dyDescent="0.25">
      <c r="A2" s="81" t="s">
        <v>15</v>
      </c>
      <c r="B2" s="82"/>
      <c r="C2" s="82"/>
      <c r="D2" s="82"/>
      <c r="E2" s="82"/>
      <c r="F2" s="82"/>
    </row>
    <row r="3" spans="1:6" x14ac:dyDescent="0.25">
      <c r="A3" s="81" t="s">
        <v>31</v>
      </c>
      <c r="B3" s="82"/>
      <c r="C3" s="82"/>
      <c r="D3" s="82"/>
      <c r="E3" s="82"/>
      <c r="F3" s="82"/>
    </row>
    <row r="4" spans="1:6" x14ac:dyDescent="0.25">
      <c r="A4" s="83" t="s">
        <v>16</v>
      </c>
      <c r="B4" s="84"/>
      <c r="C4" s="84"/>
      <c r="D4" s="84"/>
      <c r="E4" s="84"/>
      <c r="F4" s="84"/>
    </row>
    <row r="5" spans="1:6" ht="15.75" thickBot="1" x14ac:dyDescent="0.3">
      <c r="A5" s="48"/>
      <c r="B5" s="38"/>
      <c r="C5" s="39"/>
      <c r="D5" s="40"/>
      <c r="E5" s="85" t="s">
        <v>29</v>
      </c>
      <c r="F5" s="86"/>
    </row>
    <row r="6" spans="1:6" ht="48.95" customHeight="1" thickBot="1" x14ac:dyDescent="0.3">
      <c r="A6" s="68" t="s">
        <v>0</v>
      </c>
      <c r="B6" s="69" t="s">
        <v>1</v>
      </c>
      <c r="C6" s="35" t="s">
        <v>2</v>
      </c>
      <c r="D6" s="41" t="s">
        <v>30</v>
      </c>
      <c r="E6" s="36" t="s">
        <v>3</v>
      </c>
      <c r="F6" s="37" t="s">
        <v>4</v>
      </c>
    </row>
    <row r="7" spans="1:6" x14ac:dyDescent="0.25">
      <c r="A7" s="49"/>
      <c r="B7" s="50"/>
      <c r="C7" s="42"/>
      <c r="D7" s="12"/>
      <c r="E7" s="1"/>
      <c r="F7" s="2"/>
    </row>
    <row r="8" spans="1:6" ht="24" customHeight="1" x14ac:dyDescent="0.25">
      <c r="A8" s="8">
        <v>1</v>
      </c>
      <c r="B8" s="9" t="s">
        <v>17</v>
      </c>
      <c r="C8" s="10"/>
      <c r="D8" s="10"/>
      <c r="E8" s="3"/>
      <c r="F8" s="4"/>
    </row>
    <row r="9" spans="1:6" x14ac:dyDescent="0.25">
      <c r="A9" s="49"/>
      <c r="B9" s="50"/>
      <c r="C9" s="42"/>
      <c r="D9" s="12"/>
      <c r="E9" s="52"/>
      <c r="F9" s="53"/>
    </row>
    <row r="10" spans="1:6" x14ac:dyDescent="0.25">
      <c r="A10" s="51"/>
      <c r="B10" s="54" t="s">
        <v>32</v>
      </c>
      <c r="C10" s="42"/>
      <c r="D10" s="12"/>
      <c r="E10" s="52"/>
      <c r="F10" s="53"/>
    </row>
    <row r="11" spans="1:6" ht="28.5" x14ac:dyDescent="0.25">
      <c r="A11" s="51"/>
      <c r="B11" s="50" t="s">
        <v>33</v>
      </c>
      <c r="C11" s="42" t="s">
        <v>5</v>
      </c>
      <c r="D11" s="12">
        <v>1</v>
      </c>
      <c r="E11" s="52"/>
      <c r="F11" s="53">
        <f t="shared" ref="F11" si="0">D11*E11</f>
        <v>0</v>
      </c>
    </row>
    <row r="12" spans="1:6" x14ac:dyDescent="0.25">
      <c r="A12" s="51"/>
      <c r="B12" s="55" t="str">
        <f>"Sous-total """&amp;B10&amp;""""</f>
        <v>Sous-total "Dépose et évacuation :"</v>
      </c>
      <c r="C12" s="42"/>
      <c r="D12" s="12"/>
      <c r="E12" s="52"/>
      <c r="F12" s="56">
        <f>SUM(F11:F11)</f>
        <v>0</v>
      </c>
    </row>
    <row r="13" spans="1:6" x14ac:dyDescent="0.25">
      <c r="A13" s="51"/>
      <c r="B13" s="50"/>
      <c r="C13" s="42"/>
      <c r="D13" s="12"/>
      <c r="E13" s="52"/>
      <c r="F13" s="53"/>
    </row>
    <row r="14" spans="1:6" x14ac:dyDescent="0.25">
      <c r="A14" s="51"/>
      <c r="B14" s="54" t="s">
        <v>18</v>
      </c>
      <c r="C14" s="42"/>
      <c r="D14" s="12"/>
      <c r="E14" s="52"/>
      <c r="F14" s="53"/>
    </row>
    <row r="15" spans="1:6" ht="48.95" customHeight="1" x14ac:dyDescent="0.25">
      <c r="A15" s="51"/>
      <c r="B15" s="50" t="s">
        <v>27</v>
      </c>
      <c r="C15" s="42" t="s">
        <v>12</v>
      </c>
      <c r="D15" s="12">
        <v>1</v>
      </c>
      <c r="E15" s="70"/>
      <c r="F15" s="71">
        <f>D15*E15</f>
        <v>0</v>
      </c>
    </row>
    <row r="16" spans="1:6" ht="50.1" customHeight="1" x14ac:dyDescent="0.25">
      <c r="A16" s="51"/>
      <c r="B16" s="50" t="s">
        <v>28</v>
      </c>
      <c r="C16" s="42" t="s">
        <v>12</v>
      </c>
      <c r="D16" s="12">
        <v>1</v>
      </c>
      <c r="E16" s="70"/>
      <c r="F16" s="71">
        <f>D16*E16</f>
        <v>0</v>
      </c>
    </row>
    <row r="17" spans="1:6" x14ac:dyDescent="0.25">
      <c r="A17" s="51"/>
      <c r="B17" s="55" t="str">
        <f>"Sous-total """&amp;B14&amp;""""</f>
        <v>Sous-total "Échangeurs et équipements associés:"</v>
      </c>
      <c r="C17" s="42"/>
      <c r="D17" s="12"/>
      <c r="E17" s="52"/>
      <c r="F17" s="56">
        <f>SUM(F15:F16)</f>
        <v>0</v>
      </c>
    </row>
    <row r="18" spans="1:6" ht="12" customHeight="1" x14ac:dyDescent="0.25">
      <c r="A18" s="51"/>
      <c r="B18" s="50"/>
      <c r="C18" s="42"/>
      <c r="D18" s="12"/>
      <c r="E18" s="52"/>
      <c r="F18" s="53"/>
    </row>
    <row r="19" spans="1:6" ht="31.5" customHeight="1" x14ac:dyDescent="0.25">
      <c r="A19" s="51"/>
      <c r="B19" s="5" t="str">
        <f>"Sous-total "&amp;B8</f>
        <v>Sous-total Remplacement des échangeurs de géothermie</v>
      </c>
      <c r="C19" s="12"/>
      <c r="D19" s="12"/>
      <c r="E19" s="6"/>
      <c r="F19" s="7">
        <f>+F17+F12</f>
        <v>0</v>
      </c>
    </row>
    <row r="20" spans="1:6" x14ac:dyDescent="0.25">
      <c r="A20" s="49"/>
      <c r="B20" s="50"/>
      <c r="C20" s="42"/>
      <c r="D20" s="12"/>
      <c r="E20" s="52"/>
      <c r="F20" s="53"/>
    </row>
    <row r="21" spans="1:6" ht="24" customHeight="1" x14ac:dyDescent="0.25">
      <c r="A21" s="8">
        <v>2</v>
      </c>
      <c r="B21" s="9" t="s">
        <v>19</v>
      </c>
      <c r="C21" s="10"/>
      <c r="D21" s="10"/>
      <c r="E21" s="3"/>
      <c r="F21" s="4"/>
    </row>
    <row r="22" spans="1:6" x14ac:dyDescent="0.25">
      <c r="A22" s="49"/>
      <c r="B22" s="50"/>
      <c r="C22" s="42"/>
      <c r="D22" s="12"/>
      <c r="E22" s="52"/>
      <c r="F22" s="53"/>
    </row>
    <row r="23" spans="1:6" x14ac:dyDescent="0.25">
      <c r="A23" s="51"/>
      <c r="B23" s="54" t="s">
        <v>32</v>
      </c>
      <c r="C23" s="42"/>
      <c r="D23" s="12"/>
      <c r="E23" s="52"/>
      <c r="F23" s="53"/>
    </row>
    <row r="24" spans="1:6" ht="29.1" customHeight="1" x14ac:dyDescent="0.25">
      <c r="A24" s="51"/>
      <c r="B24" s="50" t="s">
        <v>34</v>
      </c>
      <c r="C24" s="42" t="s">
        <v>5</v>
      </c>
      <c r="D24" s="12">
        <v>1</v>
      </c>
      <c r="E24" s="52"/>
      <c r="F24" s="72">
        <f>D24*E24</f>
        <v>0</v>
      </c>
    </row>
    <row r="25" spans="1:6" x14ac:dyDescent="0.25">
      <c r="A25" s="51"/>
      <c r="B25" s="55" t="str">
        <f>"Sous-total """&amp;B23&amp;""""</f>
        <v>Sous-total "Dépose et évacuation :"</v>
      </c>
      <c r="C25" s="42"/>
      <c r="D25" s="12"/>
      <c r="E25" s="52"/>
      <c r="F25" s="56">
        <f>SUM(F24:F24)</f>
        <v>0</v>
      </c>
    </row>
    <row r="26" spans="1:6" x14ac:dyDescent="0.25">
      <c r="A26" s="51"/>
      <c r="B26" s="50"/>
      <c r="C26" s="42"/>
      <c r="D26" s="12"/>
      <c r="E26" s="52"/>
      <c r="F26" s="53"/>
    </row>
    <row r="27" spans="1:6" x14ac:dyDescent="0.25">
      <c r="A27" s="51"/>
      <c r="B27" s="54" t="s">
        <v>23</v>
      </c>
      <c r="C27" s="42"/>
      <c r="D27" s="12"/>
      <c r="E27" s="52"/>
      <c r="F27" s="53"/>
    </row>
    <row r="28" spans="1:6" ht="57" x14ac:dyDescent="0.25">
      <c r="A28" s="51"/>
      <c r="B28" s="50" t="s">
        <v>37</v>
      </c>
      <c r="C28" s="42" t="s">
        <v>5</v>
      </c>
      <c r="D28" s="12">
        <v>1</v>
      </c>
      <c r="E28" s="70"/>
      <c r="F28" s="72">
        <f>D28*E28</f>
        <v>0</v>
      </c>
    </row>
    <row r="29" spans="1:6" x14ac:dyDescent="0.25">
      <c r="A29" s="51"/>
      <c r="B29" s="50" t="s">
        <v>35</v>
      </c>
      <c r="C29" s="42" t="s">
        <v>5</v>
      </c>
      <c r="D29" s="12">
        <v>2</v>
      </c>
      <c r="E29" s="70"/>
      <c r="F29" s="72">
        <f t="shared" ref="F29" si="1">D29*E29</f>
        <v>0</v>
      </c>
    </row>
    <row r="30" spans="1:6" x14ac:dyDescent="0.25">
      <c r="A30" s="51"/>
      <c r="B30" s="50" t="s">
        <v>21</v>
      </c>
      <c r="C30" s="42" t="s">
        <v>5</v>
      </c>
      <c r="D30" s="12">
        <v>1</v>
      </c>
      <c r="E30" s="70"/>
      <c r="F30" s="72">
        <f>D30*E30</f>
        <v>0</v>
      </c>
    </row>
    <row r="31" spans="1:6" x14ac:dyDescent="0.25">
      <c r="A31" s="51"/>
      <c r="B31" s="55" t="str">
        <f>"Sous-total """&amp;B27&amp;""""</f>
        <v>Sous-total "Variante 1a: PAC 175kW bas GWP à vis"</v>
      </c>
      <c r="C31" s="42"/>
      <c r="D31" s="12"/>
      <c r="E31" s="52"/>
      <c r="F31" s="56">
        <f>SUM(F28:F30)</f>
        <v>0</v>
      </c>
    </row>
    <row r="32" spans="1:6" x14ac:dyDescent="0.25">
      <c r="A32" s="51"/>
      <c r="B32" s="50"/>
      <c r="C32" s="42"/>
      <c r="D32" s="12"/>
      <c r="E32" s="52"/>
      <c r="F32" s="53"/>
    </row>
    <row r="33" spans="1:6" x14ac:dyDescent="0.25">
      <c r="A33" s="51"/>
      <c r="B33" s="54" t="s">
        <v>24</v>
      </c>
      <c r="C33" s="42"/>
      <c r="D33" s="12"/>
      <c r="E33" s="52"/>
      <c r="F33" s="53"/>
    </row>
    <row r="34" spans="1:6" ht="57" x14ac:dyDescent="0.25">
      <c r="A34" s="51"/>
      <c r="B34" s="50" t="s">
        <v>37</v>
      </c>
      <c r="C34" s="42" t="s">
        <v>5</v>
      </c>
      <c r="D34" s="12">
        <v>1</v>
      </c>
      <c r="E34" s="70"/>
      <c r="F34" s="72">
        <f>D34*E34</f>
        <v>0</v>
      </c>
    </row>
    <row r="35" spans="1:6" x14ac:dyDescent="0.25">
      <c r="A35" s="51"/>
      <c r="B35" s="50" t="s">
        <v>36</v>
      </c>
      <c r="C35" s="42" t="s">
        <v>5</v>
      </c>
      <c r="D35" s="12">
        <v>2</v>
      </c>
      <c r="E35" s="70"/>
      <c r="F35" s="72">
        <f>D35*E35</f>
        <v>0</v>
      </c>
    </row>
    <row r="36" spans="1:6" x14ac:dyDescent="0.25">
      <c r="A36" s="51"/>
      <c r="B36" s="50" t="s">
        <v>21</v>
      </c>
      <c r="C36" s="42" t="s">
        <v>5</v>
      </c>
      <c r="D36" s="12">
        <v>1</v>
      </c>
      <c r="E36" s="70"/>
      <c r="F36" s="72">
        <f>D36*E36</f>
        <v>0</v>
      </c>
    </row>
    <row r="37" spans="1:6" x14ac:dyDescent="0.25">
      <c r="A37" s="51"/>
      <c r="B37" s="55" t="str">
        <f>"Sous-total """&amp;B33&amp;""""</f>
        <v>Sous-total "Variante 1b: PAC 175kW "standard""</v>
      </c>
      <c r="C37" s="42"/>
      <c r="D37" s="12"/>
      <c r="E37" s="52"/>
      <c r="F37" s="56">
        <f>SUM(F34:F36)</f>
        <v>0</v>
      </c>
    </row>
    <row r="38" spans="1:6" x14ac:dyDescent="0.25">
      <c r="A38" s="51"/>
      <c r="B38" s="50"/>
      <c r="C38" s="42"/>
      <c r="D38" s="12"/>
      <c r="E38" s="52"/>
      <c r="F38" s="53"/>
    </row>
    <row r="39" spans="1:6" x14ac:dyDescent="0.25">
      <c r="A39" s="51"/>
      <c r="B39" s="54" t="s">
        <v>25</v>
      </c>
      <c r="C39" s="42"/>
      <c r="D39" s="12"/>
      <c r="E39" s="52"/>
      <c r="F39" s="53"/>
    </row>
    <row r="40" spans="1:6" ht="57" x14ac:dyDescent="0.25">
      <c r="A40" s="51"/>
      <c r="B40" s="50" t="s">
        <v>38</v>
      </c>
      <c r="C40" s="42" t="s">
        <v>5</v>
      </c>
      <c r="D40" s="12">
        <v>1</v>
      </c>
      <c r="E40" s="70"/>
      <c r="F40" s="72">
        <f>D40*E40</f>
        <v>0</v>
      </c>
    </row>
    <row r="41" spans="1:6" x14ac:dyDescent="0.25">
      <c r="A41" s="51"/>
      <c r="B41" s="50" t="s">
        <v>36</v>
      </c>
      <c r="C41" s="42" t="s">
        <v>5</v>
      </c>
      <c r="D41" s="12">
        <v>2</v>
      </c>
      <c r="E41" s="70"/>
      <c r="F41" s="72">
        <f>D41*E41</f>
        <v>0</v>
      </c>
    </row>
    <row r="42" spans="1:6" x14ac:dyDescent="0.25">
      <c r="A42" s="51"/>
      <c r="B42" s="50" t="s">
        <v>21</v>
      </c>
      <c r="C42" s="42" t="s">
        <v>5</v>
      </c>
      <c r="D42" s="12">
        <v>1</v>
      </c>
      <c r="E42" s="70"/>
      <c r="F42" s="72">
        <f>D42*E42</f>
        <v>0</v>
      </c>
    </row>
    <row r="43" spans="1:6" x14ac:dyDescent="0.25">
      <c r="A43" s="51"/>
      <c r="B43" s="55" t="str">
        <f>"Sous-total """&amp;B39&amp;""""</f>
        <v>Sous-total "Variante 2a: PAC 270kW bas GWP à vis"</v>
      </c>
      <c r="C43" s="42"/>
      <c r="D43" s="12"/>
      <c r="E43" s="52"/>
      <c r="F43" s="56">
        <f>SUM(F40:F42)</f>
        <v>0</v>
      </c>
    </row>
    <row r="44" spans="1:6" x14ac:dyDescent="0.25">
      <c r="A44" s="51"/>
      <c r="B44" s="50"/>
      <c r="C44" s="42"/>
      <c r="D44" s="12"/>
      <c r="E44" s="52"/>
      <c r="F44" s="53"/>
    </row>
    <row r="45" spans="1:6" x14ac:dyDescent="0.25">
      <c r="A45" s="51"/>
      <c r="B45" s="54" t="s">
        <v>26</v>
      </c>
      <c r="C45" s="42"/>
      <c r="D45" s="12"/>
      <c r="E45" s="52"/>
      <c r="F45" s="53"/>
    </row>
    <row r="46" spans="1:6" ht="57" x14ac:dyDescent="0.25">
      <c r="A46" s="51"/>
      <c r="B46" s="50" t="s">
        <v>38</v>
      </c>
      <c r="C46" s="42" t="s">
        <v>5</v>
      </c>
      <c r="D46" s="12">
        <v>1</v>
      </c>
      <c r="E46" s="52"/>
      <c r="F46" s="72">
        <f>D46*E46</f>
        <v>0</v>
      </c>
    </row>
    <row r="47" spans="1:6" x14ac:dyDescent="0.25">
      <c r="A47" s="51"/>
      <c r="B47" s="50" t="s">
        <v>20</v>
      </c>
      <c r="C47" s="42" t="s">
        <v>5</v>
      </c>
      <c r="D47" s="12">
        <v>2</v>
      </c>
      <c r="E47" s="70"/>
      <c r="F47" s="72">
        <f>D47*E47</f>
        <v>0</v>
      </c>
    </row>
    <row r="48" spans="1:6" x14ac:dyDescent="0.25">
      <c r="A48" s="51"/>
      <c r="B48" s="50" t="s">
        <v>21</v>
      </c>
      <c r="C48" s="42" t="s">
        <v>5</v>
      </c>
      <c r="D48" s="12">
        <v>1</v>
      </c>
      <c r="E48" s="70"/>
      <c r="F48" s="72">
        <f>D48*E48</f>
        <v>0</v>
      </c>
    </row>
    <row r="49" spans="1:6" x14ac:dyDescent="0.25">
      <c r="A49" s="51"/>
      <c r="B49" s="55" t="str">
        <f>"Sous-total """&amp;B45&amp;""""</f>
        <v>Sous-total "Variante 2b: PAC 270kW "standard""</v>
      </c>
      <c r="C49" s="42"/>
      <c r="D49" s="12"/>
      <c r="E49" s="52"/>
      <c r="F49" s="56">
        <f>SUM(F46:F48)</f>
        <v>0</v>
      </c>
    </row>
    <row r="50" spans="1:6" x14ac:dyDescent="0.25">
      <c r="A50" s="51"/>
      <c r="B50" s="50"/>
      <c r="C50" s="42"/>
      <c r="D50" s="12"/>
      <c r="E50" s="52"/>
      <c r="F50" s="53"/>
    </row>
    <row r="51" spans="1:6" ht="30" x14ac:dyDescent="0.25">
      <c r="A51" s="51"/>
      <c r="B51" s="5" t="str">
        <f>"Sous-total "&amp;B21 &amp; " " &amp; B27</f>
        <v>Sous-total Remplacement de la pompe à chaleur Variante 1a: PAC 175kW bas GWP à vis</v>
      </c>
      <c r="C51" s="12"/>
      <c r="D51" s="12"/>
      <c r="E51" s="6"/>
      <c r="F51" s="7">
        <f>F25+F31</f>
        <v>0</v>
      </c>
    </row>
    <row r="52" spans="1:6" ht="30" x14ac:dyDescent="0.25">
      <c r="A52" s="51"/>
      <c r="B52" s="5" t="str">
        <f>"Sous-total "&amp;B21 &amp; " " &amp; B33</f>
        <v>Sous-total Remplacement de la pompe à chaleur Variante 1b: PAC 175kW "standard"</v>
      </c>
      <c r="C52" s="12"/>
      <c r="D52" s="12"/>
      <c r="E52" s="6"/>
      <c r="F52" s="7">
        <f>F25+F37</f>
        <v>0</v>
      </c>
    </row>
    <row r="53" spans="1:6" ht="30" x14ac:dyDescent="0.25">
      <c r="A53" s="51"/>
      <c r="B53" s="5" t="str">
        <f>"Sous-total "&amp;B21 &amp; " " &amp; B39</f>
        <v>Sous-total Remplacement de la pompe à chaleur Variante 2a: PAC 270kW bas GWP à vis</v>
      </c>
      <c r="C53" s="12"/>
      <c r="D53" s="12"/>
      <c r="E53" s="6"/>
      <c r="F53" s="7">
        <f>F25+F43</f>
        <v>0</v>
      </c>
    </row>
    <row r="54" spans="1:6" ht="30" x14ac:dyDescent="0.25">
      <c r="A54" s="51"/>
      <c r="B54" s="5" t="str">
        <f>"Sous-total "&amp;B21 &amp; " " &amp; B45</f>
        <v>Sous-total Remplacement de la pompe à chaleur Variante 2b: PAC 270kW "standard"</v>
      </c>
      <c r="C54" s="12"/>
      <c r="D54" s="12"/>
      <c r="E54" s="6"/>
      <c r="F54" s="7">
        <f>F25+F49</f>
        <v>0</v>
      </c>
    </row>
    <row r="55" spans="1:6" x14ac:dyDescent="0.25">
      <c r="A55" s="51"/>
      <c r="B55" s="50"/>
      <c r="C55" s="42"/>
      <c r="D55" s="12"/>
      <c r="E55" s="52"/>
      <c r="F55" s="53"/>
    </row>
    <row r="56" spans="1:6" ht="21.95" customHeight="1" x14ac:dyDescent="0.25">
      <c r="A56" s="8">
        <v>3</v>
      </c>
      <c r="B56" s="9" t="s">
        <v>22</v>
      </c>
      <c r="C56" s="10"/>
      <c r="D56" s="10"/>
      <c r="E56" s="3"/>
      <c r="F56" s="4"/>
    </row>
    <row r="57" spans="1:6" x14ac:dyDescent="0.25">
      <c r="A57" s="49"/>
      <c r="B57" s="50"/>
      <c r="C57" s="42"/>
      <c r="D57" s="12"/>
      <c r="E57" s="52"/>
      <c r="F57" s="53"/>
    </row>
    <row r="58" spans="1:6" ht="28.5" x14ac:dyDescent="0.25">
      <c r="A58" s="51"/>
      <c r="B58" s="50" t="s">
        <v>39</v>
      </c>
      <c r="C58" s="42" t="s">
        <v>5</v>
      </c>
      <c r="D58" s="12">
        <v>1</v>
      </c>
      <c r="E58" s="52"/>
      <c r="F58" s="72">
        <f>D58*E58</f>
        <v>0</v>
      </c>
    </row>
    <row r="59" spans="1:6" x14ac:dyDescent="0.25">
      <c r="A59" s="51"/>
      <c r="B59" s="50"/>
      <c r="C59" s="42"/>
      <c r="D59" s="12"/>
      <c r="E59" s="52"/>
      <c r="F59" s="53"/>
    </row>
    <row r="60" spans="1:6" x14ac:dyDescent="0.25">
      <c r="A60" s="51"/>
      <c r="B60" s="5" t="str">
        <f>"Sous-total "&amp;B56</f>
        <v>Sous-total GTB et Régulation</v>
      </c>
      <c r="C60" s="12"/>
      <c r="D60" s="12"/>
      <c r="E60" s="6"/>
      <c r="F60" s="7">
        <f>SUM(F57:F59)</f>
        <v>0</v>
      </c>
    </row>
    <row r="61" spans="1:6" x14ac:dyDescent="0.25">
      <c r="A61" s="49"/>
      <c r="B61" s="50"/>
      <c r="C61" s="42"/>
      <c r="D61" s="12"/>
      <c r="E61" s="52"/>
      <c r="F61" s="53"/>
    </row>
    <row r="62" spans="1:6" ht="15.75" thickBot="1" x14ac:dyDescent="0.3">
      <c r="A62" s="51"/>
      <c r="B62" s="57"/>
      <c r="C62" s="11"/>
      <c r="D62" s="12"/>
      <c r="E62" s="52"/>
      <c r="F62" s="2"/>
    </row>
    <row r="63" spans="1:6" ht="15.75" thickBot="1" x14ac:dyDescent="0.3">
      <c r="A63" s="47"/>
      <c r="B63" s="58" t="str">
        <f>"TOTAL H.T.     -     "&amp;B27</f>
        <v>TOTAL H.T.     -     Variante 1a: PAC 175kW bas GWP à vis</v>
      </c>
      <c r="C63" s="13"/>
      <c r="D63" s="13"/>
      <c r="E63" s="73">
        <f>$F$19+$F$51+$F$60</f>
        <v>0</v>
      </c>
      <c r="F63" s="74"/>
    </row>
    <row r="64" spans="1:6" ht="15.75" thickBot="1" x14ac:dyDescent="0.3">
      <c r="A64" s="59"/>
      <c r="B64" s="60" t="s">
        <v>6</v>
      </c>
      <c r="C64" s="14"/>
      <c r="D64" s="14"/>
      <c r="E64" s="73">
        <f>E63*0.2</f>
        <v>0</v>
      </c>
      <c r="F64" s="74"/>
    </row>
    <row r="65" spans="1:6" ht="15.75" thickBot="1" x14ac:dyDescent="0.3">
      <c r="A65" s="61"/>
      <c r="B65" s="62" t="str">
        <f>"TOTAL T.T.C.  -     "&amp;B27</f>
        <v>TOTAL T.T.C.  -     Variante 1a: PAC 175kW bas GWP à vis</v>
      </c>
      <c r="C65" s="15"/>
      <c r="D65" s="15"/>
      <c r="E65" s="75">
        <f>E63+E64</f>
        <v>0</v>
      </c>
      <c r="F65" s="76"/>
    </row>
    <row r="66" spans="1:6" ht="15.75" thickBot="1" x14ac:dyDescent="0.3">
      <c r="A66" s="63"/>
      <c r="B66" s="60"/>
      <c r="C66" s="28"/>
      <c r="D66" s="28"/>
      <c r="E66" s="45"/>
      <c r="F66" s="46"/>
    </row>
    <row r="67" spans="1:6" ht="15.75" thickBot="1" x14ac:dyDescent="0.3">
      <c r="A67" s="47"/>
      <c r="B67" s="58" t="str">
        <f>"TOTAL H.T.     -     "&amp;$B$33</f>
        <v>TOTAL H.T.     -     Variante 1b: PAC 175kW "standard"</v>
      </c>
      <c r="C67" s="13"/>
      <c r="D67" s="13"/>
      <c r="E67" s="73">
        <f>$F$19+$F$52+$F$60</f>
        <v>0</v>
      </c>
      <c r="F67" s="74"/>
    </row>
    <row r="68" spans="1:6" ht="15.75" thickBot="1" x14ac:dyDescent="0.3">
      <c r="A68" s="59"/>
      <c r="B68" s="60" t="s">
        <v>6</v>
      </c>
      <c r="C68" s="14"/>
      <c r="D68" s="14"/>
      <c r="E68" s="73">
        <f>E67*0.2</f>
        <v>0</v>
      </c>
      <c r="F68" s="74"/>
    </row>
    <row r="69" spans="1:6" ht="15.75" thickBot="1" x14ac:dyDescent="0.3">
      <c r="A69" s="61"/>
      <c r="B69" s="62" t="str">
        <f>"TOTAL T.T.C.  -     "&amp;$B$33</f>
        <v>TOTAL T.T.C.  -     Variante 1b: PAC 175kW "standard"</v>
      </c>
      <c r="C69" s="15"/>
      <c r="D69" s="15"/>
      <c r="E69" s="75">
        <f>E67+E68</f>
        <v>0</v>
      </c>
      <c r="F69" s="76"/>
    </row>
    <row r="70" spans="1:6" ht="15.75" customHeight="1" thickBot="1" x14ac:dyDescent="0.3">
      <c r="A70" s="63"/>
      <c r="B70" s="60"/>
      <c r="C70" s="28"/>
      <c r="D70" s="28"/>
      <c r="E70" s="45"/>
      <c r="F70" s="46"/>
    </row>
    <row r="71" spans="1:6" ht="15.75" thickBot="1" x14ac:dyDescent="0.3">
      <c r="A71" s="47"/>
      <c r="B71" s="58" t="str">
        <f>"TOTAL H.T.     -     "&amp;$B$39</f>
        <v>TOTAL H.T.     -     Variante 2a: PAC 270kW bas GWP à vis</v>
      </c>
      <c r="C71" s="13"/>
      <c r="D71" s="13"/>
      <c r="E71" s="73">
        <f>$F$19+$F$53+$F$60</f>
        <v>0</v>
      </c>
      <c r="F71" s="74"/>
    </row>
    <row r="72" spans="1:6" ht="15.75" thickBot="1" x14ac:dyDescent="0.3">
      <c r="A72" s="59"/>
      <c r="B72" s="60" t="s">
        <v>6</v>
      </c>
      <c r="C72" s="14"/>
      <c r="D72" s="14"/>
      <c r="E72" s="73">
        <f>E71*0.2</f>
        <v>0</v>
      </c>
      <c r="F72" s="74"/>
    </row>
    <row r="73" spans="1:6" ht="15.75" thickBot="1" x14ac:dyDescent="0.3">
      <c r="A73" s="61"/>
      <c r="B73" s="62" t="str">
        <f>"TOTAL T.T.C.  -     "&amp;$B$39</f>
        <v>TOTAL T.T.C.  -     Variante 2a: PAC 270kW bas GWP à vis</v>
      </c>
      <c r="C73" s="15"/>
      <c r="D73" s="15"/>
      <c r="E73" s="75">
        <f>E71+E72</f>
        <v>0</v>
      </c>
      <c r="F73" s="76"/>
    </row>
    <row r="74" spans="1:6" ht="15.75" customHeight="1" thickBot="1" x14ac:dyDescent="0.3">
      <c r="A74" s="63"/>
      <c r="B74" s="60"/>
      <c r="C74" s="28"/>
      <c r="D74" s="28"/>
      <c r="E74" s="45"/>
      <c r="F74" s="46"/>
    </row>
    <row r="75" spans="1:6" ht="15.75" thickBot="1" x14ac:dyDescent="0.3">
      <c r="A75" s="47"/>
      <c r="B75" s="58" t="str">
        <f>"TOTAL H.T.     -     "&amp;$B$45</f>
        <v>TOTAL H.T.     -     Variante 2b: PAC 270kW "standard"</v>
      </c>
      <c r="C75" s="13"/>
      <c r="D75" s="13"/>
      <c r="E75" s="73">
        <f>$F$19+$F$54+$F$60</f>
        <v>0</v>
      </c>
      <c r="F75" s="74"/>
    </row>
    <row r="76" spans="1:6" ht="15.75" thickBot="1" x14ac:dyDescent="0.3">
      <c r="A76" s="59"/>
      <c r="B76" s="60" t="s">
        <v>6</v>
      </c>
      <c r="C76" s="14"/>
      <c r="D76" s="14"/>
      <c r="E76" s="73">
        <f>E75*0.2</f>
        <v>0</v>
      </c>
      <c r="F76" s="74"/>
    </row>
    <row r="77" spans="1:6" ht="15.75" thickBot="1" x14ac:dyDescent="0.3">
      <c r="A77" s="61"/>
      <c r="B77" s="62" t="str">
        <f>"TOTAL T.T.C.  -     "&amp;$B$45</f>
        <v>TOTAL T.T.C.  -     Variante 2b: PAC 270kW "standard"</v>
      </c>
      <c r="C77" s="15"/>
      <c r="D77" s="15"/>
      <c r="E77" s="75">
        <f>E75+E76</f>
        <v>0</v>
      </c>
      <c r="F77" s="76"/>
    </row>
    <row r="78" spans="1:6" x14ac:dyDescent="0.25">
      <c r="A78" s="51"/>
      <c r="B78" s="64"/>
      <c r="C78" s="28"/>
      <c r="D78" s="28"/>
      <c r="E78" s="43"/>
      <c r="F78" s="44"/>
    </row>
    <row r="79" spans="1:6" x14ac:dyDescent="0.25">
      <c r="A79" s="51"/>
      <c r="B79" s="64"/>
      <c r="C79" s="28"/>
      <c r="D79" s="28"/>
      <c r="E79" s="43"/>
      <c r="F79" s="44"/>
    </row>
    <row r="80" spans="1:6" x14ac:dyDescent="0.25">
      <c r="A80" s="49"/>
      <c r="B80" s="16" t="s">
        <v>7</v>
      </c>
      <c r="C80" s="17"/>
      <c r="D80" s="18"/>
      <c r="E80" s="19"/>
      <c r="F80" s="20"/>
    </row>
    <row r="81" spans="1:6" x14ac:dyDescent="0.25">
      <c r="A81" s="49"/>
      <c r="B81" s="21" t="s">
        <v>8</v>
      </c>
      <c r="C81" s="17"/>
      <c r="D81" s="18"/>
      <c r="E81" s="19"/>
      <c r="F81" s="20"/>
    </row>
    <row r="82" spans="1:6" x14ac:dyDescent="0.25">
      <c r="A82" s="22"/>
      <c r="B82" s="21"/>
      <c r="C82" s="17"/>
      <c r="D82" s="18"/>
      <c r="E82" s="19"/>
      <c r="F82" s="20"/>
    </row>
    <row r="83" spans="1:6" x14ac:dyDescent="0.25">
      <c r="A83" s="22"/>
      <c r="B83" s="21"/>
      <c r="C83" s="17"/>
      <c r="D83" s="18"/>
      <c r="E83" s="19"/>
      <c r="F83" s="20"/>
    </row>
    <row r="84" spans="1:6" x14ac:dyDescent="0.25">
      <c r="A84" s="22"/>
      <c r="B84" s="21"/>
      <c r="C84" s="17"/>
      <c r="D84" s="18"/>
      <c r="E84" s="19"/>
      <c r="F84" s="20"/>
    </row>
    <row r="85" spans="1:6" x14ac:dyDescent="0.25">
      <c r="A85" s="22"/>
      <c r="B85" s="21"/>
      <c r="C85" s="17"/>
      <c r="D85" s="18"/>
      <c r="E85" s="19"/>
      <c r="F85" s="20"/>
    </row>
    <row r="86" spans="1:6" x14ac:dyDescent="0.25">
      <c r="A86" s="22"/>
      <c r="B86" s="21"/>
      <c r="C86" s="17"/>
      <c r="D86" s="18"/>
      <c r="E86" s="19"/>
      <c r="F86" s="20"/>
    </row>
    <row r="87" spans="1:6" x14ac:dyDescent="0.25">
      <c r="A87" s="22"/>
      <c r="B87" s="21"/>
      <c r="C87" s="17"/>
      <c r="D87" s="18"/>
      <c r="E87" s="19"/>
      <c r="F87" s="20"/>
    </row>
    <row r="88" spans="1:6" x14ac:dyDescent="0.25">
      <c r="A88" s="22"/>
      <c r="B88" s="21"/>
      <c r="C88" s="17"/>
      <c r="D88" s="18"/>
      <c r="E88" s="19"/>
      <c r="F88" s="20"/>
    </row>
    <row r="89" spans="1:6" x14ac:dyDescent="0.25">
      <c r="A89" s="23"/>
      <c r="B89" s="21"/>
      <c r="C89" s="17"/>
      <c r="D89" s="18"/>
      <c r="E89" s="19"/>
      <c r="F89" s="20"/>
    </row>
    <row r="90" spans="1:6" x14ac:dyDescent="0.25">
      <c r="A90" s="22"/>
      <c r="B90" s="77" t="s">
        <v>9</v>
      </c>
      <c r="C90" s="77"/>
      <c r="D90" s="77"/>
      <c r="E90" s="77"/>
      <c r="F90" s="78"/>
    </row>
    <row r="91" spans="1:6" x14ac:dyDescent="0.25">
      <c r="A91" s="22"/>
      <c r="B91" s="21"/>
      <c r="C91" s="17"/>
      <c r="D91" s="18"/>
      <c r="E91" s="19"/>
      <c r="F91" s="20"/>
    </row>
    <row r="92" spans="1:6" x14ac:dyDescent="0.25">
      <c r="A92" s="22"/>
      <c r="B92" s="21" t="s">
        <v>10</v>
      </c>
      <c r="C92" s="17"/>
      <c r="D92" s="18"/>
      <c r="E92" s="19"/>
      <c r="F92" s="20"/>
    </row>
    <row r="93" spans="1:6" ht="26.25" customHeight="1" x14ac:dyDescent="0.25">
      <c r="A93" s="22"/>
      <c r="B93" s="79" t="s">
        <v>13</v>
      </c>
      <c r="C93" s="79"/>
      <c r="D93" s="79"/>
      <c r="E93" s="79"/>
      <c r="F93" s="80"/>
    </row>
    <row r="94" spans="1:6" ht="12.95" customHeight="1" x14ac:dyDescent="0.25">
      <c r="A94" s="22"/>
      <c r="B94" s="21"/>
      <c r="C94" s="17"/>
      <c r="D94" s="18"/>
      <c r="E94" s="19"/>
      <c r="F94" s="20"/>
    </row>
    <row r="95" spans="1:6" x14ac:dyDescent="0.25">
      <c r="A95" s="22"/>
      <c r="B95" s="21"/>
      <c r="C95" s="17"/>
      <c r="D95" s="18"/>
      <c r="E95" s="19"/>
      <c r="F95" s="20"/>
    </row>
    <row r="96" spans="1:6" x14ac:dyDescent="0.25">
      <c r="A96" s="22"/>
      <c r="B96" s="21"/>
      <c r="C96" s="17"/>
      <c r="D96" s="18"/>
      <c r="E96" s="19"/>
      <c r="F96" s="20"/>
    </row>
    <row r="97" spans="1:6" x14ac:dyDescent="0.25">
      <c r="A97" s="23"/>
      <c r="B97" s="21"/>
      <c r="C97" s="17"/>
      <c r="D97" s="18"/>
      <c r="E97" s="19"/>
      <c r="F97" s="20"/>
    </row>
    <row r="98" spans="1:6" x14ac:dyDescent="0.25">
      <c r="A98" s="22"/>
      <c r="B98" s="24" t="s">
        <v>11</v>
      </c>
      <c r="C98" s="25"/>
      <c r="D98" s="25"/>
      <c r="E98" s="26"/>
      <c r="F98" s="27"/>
    </row>
    <row r="99" spans="1:6" x14ac:dyDescent="0.25">
      <c r="A99" s="22"/>
      <c r="B99" s="65"/>
      <c r="C99" s="28"/>
      <c r="D99" s="28"/>
      <c r="E99" s="29"/>
      <c r="F99" s="30"/>
    </row>
    <row r="100" spans="1:6" x14ac:dyDescent="0.25">
      <c r="A100" s="49"/>
      <c r="B100" s="65"/>
      <c r="C100" s="28"/>
      <c r="D100" s="28"/>
      <c r="E100" s="29"/>
      <c r="F100" s="30"/>
    </row>
    <row r="101" spans="1:6" x14ac:dyDescent="0.25">
      <c r="A101" s="49"/>
      <c r="B101" s="65"/>
      <c r="C101" s="28"/>
      <c r="D101" s="28"/>
      <c r="E101" s="29"/>
      <c r="F101" s="30"/>
    </row>
    <row r="102" spans="1:6" x14ac:dyDescent="0.25">
      <c r="A102" s="49"/>
      <c r="B102" s="65"/>
      <c r="C102" s="28"/>
      <c r="D102" s="28"/>
      <c r="E102" s="29"/>
      <c r="F102" s="30"/>
    </row>
    <row r="103" spans="1:6" x14ac:dyDescent="0.25">
      <c r="A103" s="49"/>
      <c r="B103" s="65"/>
      <c r="C103" s="28"/>
      <c r="D103" s="28"/>
      <c r="E103" s="29"/>
      <c r="F103" s="30"/>
    </row>
    <row r="104" spans="1:6" ht="15.75" thickBot="1" x14ac:dyDescent="0.3">
      <c r="A104" s="66"/>
      <c r="B104" s="67"/>
      <c r="C104" s="31"/>
      <c r="D104" s="31"/>
      <c r="E104" s="32"/>
      <c r="F104" s="33"/>
    </row>
    <row r="105" spans="1:6" ht="15.75" thickTop="1" x14ac:dyDescent="0.25"/>
  </sheetData>
  <mergeCells count="19">
    <mergeCell ref="A1:F1"/>
    <mergeCell ref="A2:F2"/>
    <mergeCell ref="A3:F3"/>
    <mergeCell ref="A4:F4"/>
    <mergeCell ref="E5:F5"/>
    <mergeCell ref="E64:F64"/>
    <mergeCell ref="E65:F65"/>
    <mergeCell ref="B90:F90"/>
    <mergeCell ref="B93:F93"/>
    <mergeCell ref="E63:F63"/>
    <mergeCell ref="E67:F67"/>
    <mergeCell ref="E68:F68"/>
    <mergeCell ref="E69:F69"/>
    <mergeCell ref="E71:F71"/>
    <mergeCell ref="E72:F72"/>
    <mergeCell ref="E73:F73"/>
    <mergeCell ref="E75:F75"/>
    <mergeCell ref="E76:F76"/>
    <mergeCell ref="E77:F77"/>
  </mergeCells>
  <phoneticPr fontId="11" type="noConversion"/>
  <pageMargins left="0.70866141732283505" right="0.70866141732283505" top="0.74803149606299202" bottom="0.74803149606299202" header="0.31496062992126" footer="0.31496062992126"/>
  <pageSetup paperSize="9" scale="75" fitToHeight="0" orientation="portrait" r:id="rId1"/>
  <headerFooter>
    <oddHeader>&amp;F</oddHeader>
    <oddFooter>Page &amp;P de &amp;N</oddFooter>
  </headerFooter>
  <rowBreaks count="2" manualBreakCount="2">
    <brk id="32" max="5" man="1"/>
    <brk id="6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DPGF</vt:lpstr>
      <vt:lpstr>DPGF!_Hlk149041033</vt:lpstr>
      <vt:lpstr>DPGF!_Toc149327377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BLATTNER</dc:creator>
  <cp:lastModifiedBy>HOURDEBAIGT CHRISTELLE (CPAM PAU)</cp:lastModifiedBy>
  <cp:lastPrinted>2026-07-07T12:33:44Z</cp:lastPrinted>
  <dcterms:created xsi:type="dcterms:W3CDTF">2024-01-25T08:43:01Z</dcterms:created>
  <dcterms:modified xsi:type="dcterms:W3CDTF">2026-07-29T13:56:27Z</dcterms:modified>
</cp:coreProperties>
</file>